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nina/Desktop/Skupno/Mestne Lekarne/Dobava in vzdrževanje računalniške opreme/"/>
    </mc:Choice>
  </mc:AlternateContent>
  <xr:revisionPtr revIDLastSave="0" documentId="13_ncr:1_{23F7970B-53CD-AE45-8FFC-09EAB7B9AA1D}" xr6:coauthVersionLast="47" xr6:coauthVersionMax="47" xr10:uidLastSave="{00000000-0000-0000-0000-000000000000}"/>
  <bookViews>
    <workbookView xWindow="2480" yWindow="500" windowWidth="28800" windowHeight="16280" xr2:uid="{57A97ABC-D24B-430F-81C3-70A53D6E02DC}"/>
  </bookViews>
  <sheets>
    <sheet name="Sklop 3 - oprem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0" i="1" l="1"/>
  <c r="E125" i="1"/>
  <c r="E86" i="1"/>
  <c r="E65" i="1"/>
  <c r="E39" i="1"/>
  <c r="E32" i="1"/>
  <c r="E8" i="1"/>
  <c r="E129" i="1" l="1"/>
</calcChain>
</file>

<file path=xl/sharedStrings.xml><?xml version="1.0" encoding="utf-8"?>
<sst xmlns="http://schemas.openxmlformats.org/spreadsheetml/2006/main" count="115" uniqueCount="112">
  <si>
    <t>Podrobni ponudbeni predračun za sklop 3</t>
  </si>
  <si>
    <t>Opis ponujene opreme (proizvajalec, model…)</t>
  </si>
  <si>
    <t>Ponudbena cena (v EUR brez DDV)</t>
  </si>
  <si>
    <t>Ponudbena vrednost (v EUR brez DDV)</t>
  </si>
  <si>
    <t>Zap. št.</t>
  </si>
  <si>
    <t>1.</t>
  </si>
  <si>
    <t xml:space="preserve">Računalnik Blagajna </t>
  </si>
  <si>
    <t>Opis opreme in tehnične ter druge zahteve</t>
  </si>
  <si>
    <t xml:space="preserve">Računalnik – Vodja </t>
  </si>
  <si>
    <t>4.</t>
  </si>
  <si>
    <t>3.</t>
  </si>
  <si>
    <t>2.</t>
  </si>
  <si>
    <t>5.</t>
  </si>
  <si>
    <t>SKUPNA PONUDBENA VREDNOST (znesek prepišite v obrazec ponudbeni predračun)</t>
  </si>
  <si>
    <t>Ponudnik (naziv in naslov):______________________________________________________</t>
  </si>
  <si>
    <t>Procesor: Intel Core i5-14400T</t>
  </si>
  <si>
    <t>Chipset: Intel Q670</t>
  </si>
  <si>
    <t>Pomnilnik: 1x 16GB DDR5-5600, 1 prosti slot, podpora do 64 GB</t>
  </si>
  <si>
    <t>Trdi disk: 512GB M.2 SSD PCIe OPAL, dodatno prostor za 1x M.2 SSD disk</t>
  </si>
  <si>
    <t>Grafična kartica: Intel UHD Graphics 770</t>
  </si>
  <si>
    <t>Zvočnik: Vgrajen zvočnik vsaj 2W</t>
  </si>
  <si>
    <t>Brezžično omrežje: vgrajen Intel Wi-Fi 6E AX211, 802.11ax in Bluetooth 5.3</t>
  </si>
  <si>
    <t>Priključki: (vsi priključki morajo biti dostopni direktno na ohišju, razširitveni adapterji niso dovoljeni); Spredaj: vsaj 2x USB 3.2 Gen 2 polne velikosti (od tega vsaj 1 s funkcijo Always On) in 1x USB 3.2 Type-C, 1 x audio/mikrofon combo port; Zadaj: 2x USB 3.2 Gen 2 polne velikosti, 2x USB 3.2 Gen 1 polne velikosti, 2x DP, 1xHDMI, 1x GigaEthernet (RJ45 10/100/1000)</t>
  </si>
  <si>
    <t>Razširitve: 1x PCIe 4.0 x8, low-profile</t>
  </si>
  <si>
    <t>Mrežne povezave: Integrirana 10/100/1000Mbps</t>
  </si>
  <si>
    <t>Tipkovnica, miška: USB Tipkovnica SLO (od istega proizvajalca kot ponujeni računalnik)</t>
  </si>
  <si>
    <t>Povezljivost: PXE Boot podpora</t>
  </si>
  <si>
    <t>Varnost: Stikalo za detekcijo vdora v ohišja in zapis vseh dogodkov v BIOS; nameščena strojno podprta zaščita za BIOS-a pred korupcijo z avtomatsko obnovitvijo na tovarniško verzijo s preverjanjem ob zagonu in med samim delovanjem sistema – »Self-Healing BIOS«</t>
  </si>
  <si>
    <t>Operacijski sistem: Windows 11 Professional 64 bit SLO</t>
  </si>
  <si>
    <t>Napajanje: napajalnik največ 135W z vsaj 89% izkoristkom</t>
  </si>
  <si>
    <t>Energijska učinkovitost: Energy Star 8.0 in EPEAT Gold</t>
  </si>
  <si>
    <t>Ohišje: Tiny/Mini maksimalne dimenzije 179 mm(Š) × 183 mm(G) × 36.5 mm(V)</t>
  </si>
  <si>
    <t>(kot npr. ThinkCentre M90q TINY Gen. 5)</t>
  </si>
  <si>
    <t>(računalnik enako kot Blagajna – kopt npr. ThinkCentre M90q TINY Gen. 5</t>
  </si>
  <si>
    <t xml:space="preserve"> z dodanim programskim paketom Microsoft Office Home &amp; Business 2021 FPP SLO)</t>
  </si>
  <si>
    <t>23.8-inch FHD LED backlit LCD panel IPS</t>
  </si>
  <si>
    <t>Resolucija: 1920 x 1080 resolution (razmerje 16:9)</t>
  </si>
  <si>
    <t>Svetlost (tipično): 250 cd/m2</t>
  </si>
  <si>
    <t>Kontrastno razmerje (tipično): najmanj 1000:1</t>
  </si>
  <si>
    <t>Vidni kot: najmanj 178° (vodoravno) 178° (navpično)</t>
  </si>
  <si>
    <t>Odzivni čas (tipično): največ 4 ms</t>
  </si>
  <si>
    <t>Vrsta zaslona: IPS ali boljše</t>
  </si>
  <si>
    <t>Razmerje prikaza: 16:9</t>
  </si>
  <si>
    <t>Kot nagiba najmanj (naprej/nazaj): -5°/+23.5°</t>
  </si>
  <si>
    <t>Kot vrtenja najmanj (levo/desno) , swivel: +/–45°</t>
  </si>
  <si>
    <t>Pivot: 0° do 90°</t>
  </si>
  <si>
    <t>Možnost nastavitve po višini: vsaj 155 mm</t>
  </si>
  <si>
    <t>Podpora za nosilec VESA (100 mm)</t>
  </si>
  <si>
    <t>Reža za ključavnico Kensington®</t>
  </si>
  <si>
    <t>Priključki: najmanj 1 × USB 3.2, 1 x Display Port, 1 x USB upstream, HDMI</t>
  </si>
  <si>
    <t>Ima vgrajeno/integrirano kamero 1080p, zvočnike (vsaj 2 x 3W) in mikrofon; fizičen izklop kamere</t>
  </si>
  <si>
    <t>Zaslon mora imeti zaščito proti bleščanju (Anti-glare)</t>
  </si>
  <si>
    <t xml:space="preserve">Tipična poraba 14W, največja poraba 34W, &lt;0.5W v spanju </t>
  </si>
  <si>
    <t xml:space="preserve">(kot npr. Lenovo Tiny In One 24 Gen5, 23.8 inch Monitor, model TIO24)  </t>
  </si>
  <si>
    <t>Procesor: Intel Core Ultra 5 125U Processor (E-cores up to 3.60 GHz P-cores up to 4.30 GHz)</t>
  </si>
  <si>
    <t>Pomnilnik: 16GB DDR5 (5600MHz), ena prosta reža, do 64GB max.</t>
  </si>
  <si>
    <t>Trdi disk: 512GB SSD M.2 2280 PCIe NVMe Opal2</t>
  </si>
  <si>
    <t xml:space="preserve">Grafična kartica: Integrated Intel </t>
  </si>
  <si>
    <t>Zaslon: 40,6 cm (16'') WUXGA (1920x1200) IPS Antiglare LED backlight, vidni kot vsaj 160°, svetilnost vsaj 300 nits, kontrast 800:1</t>
  </si>
  <si>
    <t>Priključki: RJ-45, 2xUSB 3.2 Type-A (od tega vsaj 1 s funkcijo Always On), HDMI, 2x Thunderbolt 4,  kombiniran priključek za mikrofon in slušalke, čitalec pametnih kartic; vsi priključki morajo biti dostopni direktno na ohišju, razširitveni adapterji niso dovoljeni</t>
  </si>
  <si>
    <t>Mrežna povezava:  integrirana 10/100/1000 Gigabit Network</t>
  </si>
  <si>
    <t>Brezžične povezave: Intel Wi-Fi 6E AX211 2x2 AX, Bluetooth 5.1, WWAN predpripravljen</t>
  </si>
  <si>
    <t>Kamera: 5MP + RGB, tovarniško vgrajeno fizično stikalo na vrhu ekrana za vklop/izklop kamere - vgrajena zaslonka</t>
  </si>
  <si>
    <t>Avdio: Vgrajena dva stereo zvočnika 2W x 2</t>
  </si>
  <si>
    <t>Napajanje: 65W USB-C (Rapid charge)</t>
  </si>
  <si>
    <t>Baterija: Baterija: Integrirana baterija s kapaciteto vsaj 86 WHr</t>
  </si>
  <si>
    <t>Tipkovnica: Slovenska s tovarniško vgraviranimi znaki, osvetljena, odporna proti razlitju</t>
  </si>
  <si>
    <t>Miška: integrirana sledilna ploščica in sledilna paličica</t>
  </si>
  <si>
    <t>Ohišje: ohišje zaslona in nosilna struktura iz karbonskih vlaken ali drugih kompozitnih materialov (samo ABS plastika ni dovoljena), kovinski tečaji zaslona</t>
  </si>
  <si>
    <t>Barva: Prednostno črna</t>
  </si>
  <si>
    <t xml:space="preserve">Maksimalna masa v ponujeni konfiguraciji: 1,83 kg </t>
  </si>
  <si>
    <t>Debelina prenosnika: največ 20 mm na najdebelejšem delu</t>
  </si>
  <si>
    <t>Varnost: TPM 2.0 security chip, čitalec prstnih odtisov</t>
  </si>
  <si>
    <t>Garancija: proizvajalčeva mednarodna garancija 3 leta na lokaciji kupca, baterija: garancija 3 leta</t>
  </si>
  <si>
    <t>(kot npr. Lenovo ThinkPad T16 Gen 3 model)</t>
  </si>
  <si>
    <t>Vključno z:</t>
  </si>
  <si>
    <t>- Torbica</t>
  </si>
  <si>
    <t>- Tipkovnica, miška: USB Tipkovnica SLO (od istega proizvajalca kot ponujeni računalnik)</t>
  </si>
  <si>
    <t>6.</t>
  </si>
  <si>
    <t>Tiskalnik blagajniških računov</t>
  </si>
  <si>
    <t>7.</t>
  </si>
  <si>
    <t>PONUJENA OPREMA - SKLOP 3</t>
  </si>
  <si>
    <t>Garancija: mednarodna garancija 3 leta (originalna od proizvajalca)</t>
  </si>
  <si>
    <t>Zasloni - zaslon TINY</t>
  </si>
  <si>
    <t xml:space="preserve">Izpolnjevanje standardov: ENERGY STAR, TCO 9.0, TCO 2.0, EPEAT GOLD, RoHS compliant </t>
  </si>
  <si>
    <t>Priloženi napajalnik z omrežnim kablom</t>
  </si>
  <si>
    <t>Garancija proizvajalca: najmanj 36 mesecev (originalna od proizvajalca)</t>
  </si>
  <si>
    <t xml:space="preserve">Zasloni - zaslon klasičen </t>
  </si>
  <si>
    <t>Ekran LCD 23,8 inch. (diagonala vidne površine), IPS matrika z LED osvetlitvijo ne-svetleč</t>
  </si>
  <si>
    <t>Stojalo nastavljivo po višini, možnost nagiba, zasuka in pivot</t>
  </si>
  <si>
    <t>Ločljivost: 1920 x 1080</t>
  </si>
  <si>
    <t>Kontrast: 1000:1</t>
  </si>
  <si>
    <t>Svetilnost: 250 cd/m2</t>
  </si>
  <si>
    <t xml:space="preserve">Odzivni čas: 4 ms (Extreme mode) / 6 ms (Typical mode) </t>
  </si>
  <si>
    <t>Vidni kot: horizontalno 178° in vertikalno 178°</t>
  </si>
  <si>
    <t>Podpora standardu VESA mount (100mm)</t>
  </si>
  <si>
    <t xml:space="preserve">Priključki: 4x USB 3.2 Gen 1,  1x USB-B 3.2 Gen 1, USB upstream, 1x HDMI® 1.4, 1x DP 1.2, </t>
  </si>
  <si>
    <t>1x VGA, x audio-out (3.5mm)</t>
  </si>
  <si>
    <t xml:space="preserve">Vgrajen napajalnik za omrežno napetost </t>
  </si>
  <si>
    <t>Okoljski certifikati: ENERGY STAR, TCO 9.0, TCO 2.0, EPEAT GOLD, RoHS compliant</t>
  </si>
  <si>
    <t>Ergonomski certifikati: Eyesafe certificiran, TÜV Eye comfort certificiran</t>
  </si>
  <si>
    <t xml:space="preserve">Priloženi kabli za povezavo: </t>
  </si>
  <si>
    <t>HDMI kabel, USB A - B kabel, omrežni kabel</t>
  </si>
  <si>
    <t>Garancija proizvajalca 36 mesecev</t>
  </si>
  <si>
    <t>(kot npr. Lenovo ThinkVision Monitor, model T24i-30 23.8 Monitor (HDMI))</t>
  </si>
  <si>
    <t xml:space="preserve">Prenosni računalnik </t>
  </si>
  <si>
    <t>- Priključna postaja USB-C z AC napajalnikom min. 90 W, s priključki (min. 3x USB 3.1 Tpe-A, 2x Display port, 1x HDMI, 1x USB 3.1 Type-C, 2x USB 2.0, RJ-45 PXE boot, kombiniran priključek za slušalke in mikrofon);</t>
  </si>
  <si>
    <t>BREZPREKINITVENI NAPAJALNIK (UPS)</t>
  </si>
  <si>
    <t>Ohišje: ploščata oblika omogoča izjemno prilagodljivost različnim pisarniškim potrebam
o	Tehnologija: Line interactive (AVR - Automatic Voltage Regulation)
•	LCD zaslon za nadzor delovanja
•	ECO funkcija z do 15% prihranka energije z samodejnim odklopom priključenih naprav
•	Nazivna moč 510W
•	Izhodne vtičnice : DIN (SCHUKO) 3 + 1 z varovalko DIN (SCHUKO) s prenapetostno 
zaščito (IEC 61643-1 standard)
•	avtonomija pri 50% obremenitvi 9 minut
•	zaščita za Telefon, FAX, mrežo (Ethernet)
•	USB povezava za nadzor (Eaton UPS Companion) programsko opremo,
ki omogoča varno zaustavitev, merjenje porabe in enostavno nastavitev.
•	možnosti postavitve o vgradnje:
prostostoječe ali ležeče pod monitorjem, možnost postavitve v 
rack omaro ali na steno z ustreznimi dodatnimi nosilci  
•	dimenzije: V:260mm, Š: 82mm, G: 285mm, teža: 7,3kg
•	programska oprema za nadzor delovanja: Eaton UPS Companion
združljiva z: Windows 7,10, Mac OS X, Linux, VMware
•	nivo hrupa: &lt;25 dB na 1 meter
•	certifikati:
o	IEC/EN 62040-1, IEC/EN 62040-2, CE, EAC
•	garancija proizvajalca 3 leta vključno z baterijami
(kot npr. Eaton Ellipse PRO 850VA DIN ; ELP850DIN)</t>
  </si>
  <si>
    <t>Tehnologija tiskanja: termični tiskalnik
•	Tip tiskalnika: namizni 
•	Povezljivost: USB, serijska vrata 
•	Hitrost tiskanja: do 250 mm/s 
•	Ločljivost tiskanja: 203 x 203 dpi 
•	Širina medija: 80 mm 
•	Samodejni rezalnik: vgrajen 
•	Barva tiskalnika: črna 
•	Mere: (Š x V x G) 140‎ x 146 x 199 mm 
•	Teža 1,7 kg 
•	privzeta kodna tabela 852 (znaki Č,Ž,Š)
•	Priložen napajalnik:  EPSON PS-180
•	Garancija: 24 mesecev
(kot npr. EPSON TM-T20III pn: C31CH51011)</t>
  </si>
  <si>
    <t xml:space="preserve">Ocenjena količina </t>
  </si>
  <si>
    <t>Ostalo: računalnika mora ustrezati MIL-810H standardu - ob dobavi priloženo ustrezno poročilo testa (npr. »test report« iz katerega so razvidne opravljene posamezne kategorije testa), zapis v brošuri izdelka ali izjava ne zadoščata.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</si>
</sst>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4"/>
      <color theme="1"/>
      <name val="Calibri (Body)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Calibri"/>
      <family val="2"/>
      <charset val="238"/>
      <scheme val="minor"/>
    </font>
    <font>
      <b/>
      <sz val="14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left" vertical="center" indent="2"/>
    </xf>
    <xf numFmtId="0" fontId="2" fillId="0" borderId="0" xfId="0" applyFont="1" applyAlignment="1">
      <alignment horizontal="left" vertical="center" indent="2"/>
    </xf>
    <xf numFmtId="0" fontId="0" fillId="0" borderId="0" xfId="0" applyAlignment="1">
      <alignment vertical="center"/>
    </xf>
    <xf numFmtId="0" fontId="1" fillId="0" borderId="0" xfId="0" applyFont="1"/>
    <xf numFmtId="4" fontId="1" fillId="0" borderId="0" xfId="0" applyNumberFormat="1" applyFont="1"/>
    <xf numFmtId="0" fontId="4" fillId="0" borderId="0" xfId="0" applyFont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4" fillId="0" borderId="2" xfId="0" applyFont="1" applyBorder="1" applyAlignment="1">
      <alignment horizontal="left" vertical="center" indent="2"/>
    </xf>
    <xf numFmtId="4" fontId="1" fillId="0" borderId="2" xfId="0" applyNumberFormat="1" applyFont="1" applyBorder="1"/>
    <xf numFmtId="0" fontId="4" fillId="0" borderId="3" xfId="0" applyFont="1" applyBorder="1"/>
    <xf numFmtId="0" fontId="3" fillId="0" borderId="0" xfId="0" applyFont="1" applyAlignment="1">
      <alignment horizontal="left" vertical="center" indent="2"/>
    </xf>
    <xf numFmtId="0" fontId="3" fillId="0" borderId="7" xfId="0" applyFont="1" applyBorder="1" applyAlignment="1">
      <alignment horizontal="left" vertical="center" indent="2"/>
    </xf>
    <xf numFmtId="0" fontId="4" fillId="0" borderId="2" xfId="0" applyFont="1" applyBorder="1" applyAlignment="1">
      <alignment vertical="center"/>
    </xf>
    <xf numFmtId="0" fontId="0" fillId="0" borderId="3" xfId="0" applyBorder="1"/>
    <xf numFmtId="0" fontId="1" fillId="0" borderId="3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/>
    <xf numFmtId="0" fontId="6" fillId="0" borderId="0" xfId="0" applyFont="1"/>
    <xf numFmtId="0" fontId="6" fillId="0" borderId="4" xfId="0" applyFont="1" applyBorder="1"/>
    <xf numFmtId="0" fontId="6" fillId="0" borderId="6" xfId="0" applyFont="1" applyBorder="1"/>
    <xf numFmtId="0" fontId="5" fillId="0" borderId="0" xfId="0" applyFont="1"/>
    <xf numFmtId="4" fontId="1" fillId="2" borderId="2" xfId="0" applyNumberFormat="1" applyFont="1" applyFill="1" applyBorder="1"/>
    <xf numFmtId="0" fontId="1" fillId="2" borderId="2" xfId="0" applyFont="1" applyFill="1" applyBorder="1"/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vertical="center" wrapText="1"/>
    </xf>
    <xf numFmtId="0" fontId="10" fillId="0" borderId="0" xfId="0" applyFont="1" applyAlignment="1">
      <alignment horizontal="left" vertical="center" indent="2"/>
    </xf>
    <xf numFmtId="0" fontId="11" fillId="3" borderId="0" xfId="0" applyFont="1" applyFill="1"/>
    <xf numFmtId="0" fontId="0" fillId="3" borderId="0" xfId="0" applyFill="1"/>
    <xf numFmtId="0" fontId="12" fillId="0" borderId="0" xfId="0" applyFont="1"/>
    <xf numFmtId="0" fontId="13" fillId="0" borderId="0" xfId="0" applyFont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77838-063E-445B-B6D4-A52DB2CA7E22}">
  <dimension ref="A1:F129"/>
  <sheetViews>
    <sheetView tabSelected="1" topLeftCell="A88" workbookViewId="0">
      <selection activeCell="B110" sqref="B110"/>
    </sheetView>
  </sheetViews>
  <sheetFormatPr baseColWidth="10" defaultColWidth="8.83203125" defaultRowHeight="16" x14ac:dyDescent="0.2"/>
  <cols>
    <col min="1" max="1" width="8.83203125" style="23"/>
    <col min="2" max="2" width="80.33203125" customWidth="1"/>
    <col min="3" max="3" width="17.5" customWidth="1"/>
    <col min="4" max="4" width="14.6640625" customWidth="1"/>
    <col min="5" max="5" width="17.33203125" customWidth="1"/>
    <col min="6" max="6" width="37.6640625" customWidth="1"/>
  </cols>
  <sheetData>
    <row r="1" spans="1:6" s="4" customFormat="1" ht="15" x14ac:dyDescent="0.2">
      <c r="A1" s="4" t="s">
        <v>0</v>
      </c>
    </row>
    <row r="3" spans="1:6" ht="15" x14ac:dyDescent="0.2">
      <c r="A3" t="s">
        <v>14</v>
      </c>
    </row>
    <row r="4" spans="1:6" ht="19" x14ac:dyDescent="0.2">
      <c r="B4" s="2"/>
    </row>
    <row r="5" spans="1:6" ht="19" x14ac:dyDescent="0.2">
      <c r="B5" s="33" t="s">
        <v>81</v>
      </c>
    </row>
    <row r="6" spans="1:6" x14ac:dyDescent="0.2">
      <c r="B6" s="3"/>
    </row>
    <row r="7" spans="1:6" ht="51" x14ac:dyDescent="0.2">
      <c r="A7" s="18" t="s">
        <v>4</v>
      </c>
      <c r="B7" s="19" t="s">
        <v>7</v>
      </c>
      <c r="C7" s="20" t="s">
        <v>110</v>
      </c>
      <c r="D7" s="20" t="s">
        <v>2</v>
      </c>
      <c r="E7" s="20" t="s">
        <v>3</v>
      </c>
      <c r="F7" s="21" t="s">
        <v>1</v>
      </c>
    </row>
    <row r="8" spans="1:6" s="4" customFormat="1" ht="19" x14ac:dyDescent="0.2">
      <c r="A8" s="22" t="s">
        <v>5</v>
      </c>
      <c r="B8" s="10" t="s">
        <v>6</v>
      </c>
      <c r="C8" s="28">
        <v>15</v>
      </c>
      <c r="D8" s="11"/>
      <c r="E8" s="27">
        <f>C8*D8</f>
        <v>0</v>
      </c>
      <c r="F8" s="17"/>
    </row>
    <row r="9" spans="1:6" x14ac:dyDescent="0.2">
      <c r="A9" s="24"/>
      <c r="B9" s="1"/>
      <c r="F9" s="7"/>
    </row>
    <row r="10" spans="1:6" x14ac:dyDescent="0.2">
      <c r="A10" s="24"/>
      <c r="B10" s="29" t="s">
        <v>15</v>
      </c>
      <c r="F10" s="7"/>
    </row>
    <row r="11" spans="1:6" x14ac:dyDescent="0.2">
      <c r="A11" s="24"/>
      <c r="B11" s="29" t="s">
        <v>16</v>
      </c>
      <c r="F11" s="7"/>
    </row>
    <row r="12" spans="1:6" x14ac:dyDescent="0.2">
      <c r="A12" s="24"/>
      <c r="B12" s="29" t="s">
        <v>17</v>
      </c>
      <c r="F12" s="7"/>
    </row>
    <row r="13" spans="1:6" x14ac:dyDescent="0.2">
      <c r="A13" s="24"/>
      <c r="B13" s="29" t="s">
        <v>18</v>
      </c>
      <c r="F13" s="7"/>
    </row>
    <row r="14" spans="1:6" x14ac:dyDescent="0.2">
      <c r="A14" s="24"/>
      <c r="B14" s="29" t="s">
        <v>19</v>
      </c>
      <c r="F14" s="7"/>
    </row>
    <row r="15" spans="1:6" x14ac:dyDescent="0.2">
      <c r="A15" s="24"/>
      <c r="B15" s="29" t="s">
        <v>20</v>
      </c>
      <c r="F15" s="7"/>
    </row>
    <row r="16" spans="1:6" x14ac:dyDescent="0.2">
      <c r="A16" s="24"/>
      <c r="B16" s="29" t="s">
        <v>21</v>
      </c>
      <c r="F16" s="7"/>
    </row>
    <row r="17" spans="1:6" ht="64" x14ac:dyDescent="0.2">
      <c r="A17" s="24"/>
      <c r="B17" s="29" t="s">
        <v>22</v>
      </c>
      <c r="F17" s="7"/>
    </row>
    <row r="18" spans="1:6" x14ac:dyDescent="0.2">
      <c r="A18" s="24"/>
      <c r="B18" s="29" t="s">
        <v>23</v>
      </c>
      <c r="F18" s="7"/>
    </row>
    <row r="19" spans="1:6" x14ac:dyDescent="0.2">
      <c r="A19" s="24"/>
      <c r="B19" s="29" t="s">
        <v>24</v>
      </c>
      <c r="F19" s="7"/>
    </row>
    <row r="20" spans="1:6" x14ac:dyDescent="0.2">
      <c r="A20" s="24"/>
      <c r="B20" s="29" t="s">
        <v>25</v>
      </c>
      <c r="F20" s="7"/>
    </row>
    <row r="21" spans="1:6" x14ac:dyDescent="0.2">
      <c r="A21" s="24"/>
      <c r="B21" s="29" t="s">
        <v>26</v>
      </c>
      <c r="F21" s="7"/>
    </row>
    <row r="22" spans="1:6" ht="48" x14ac:dyDescent="0.2">
      <c r="A22" s="24"/>
      <c r="B22" s="29" t="s">
        <v>27</v>
      </c>
      <c r="F22" s="7"/>
    </row>
    <row r="23" spans="1:6" x14ac:dyDescent="0.2">
      <c r="A23" s="24"/>
      <c r="B23" s="29" t="s">
        <v>28</v>
      </c>
      <c r="F23" s="7"/>
    </row>
    <row r="24" spans="1:6" x14ac:dyDescent="0.2">
      <c r="A24" s="24"/>
      <c r="B24" s="29" t="s">
        <v>29</v>
      </c>
      <c r="F24" s="7"/>
    </row>
    <row r="25" spans="1:6" x14ac:dyDescent="0.2">
      <c r="A25" s="24"/>
      <c r="B25" s="29" t="s">
        <v>30</v>
      </c>
      <c r="F25" s="7"/>
    </row>
    <row r="26" spans="1:6" x14ac:dyDescent="0.2">
      <c r="A26" s="24"/>
      <c r="B26" s="29" t="s">
        <v>31</v>
      </c>
      <c r="F26" s="7"/>
    </row>
    <row r="27" spans="1:6" x14ac:dyDescent="0.2">
      <c r="A27" s="24"/>
      <c r="B27" s="29" t="s">
        <v>82</v>
      </c>
      <c r="F27" s="7"/>
    </row>
    <row r="28" spans="1:6" ht="14" customHeight="1" x14ac:dyDescent="0.2">
      <c r="A28" s="24"/>
      <c r="B28" s="29" t="s">
        <v>32</v>
      </c>
      <c r="F28" s="7"/>
    </row>
    <row r="29" spans="1:6" hidden="1" x14ac:dyDescent="0.2">
      <c r="A29" s="24"/>
      <c r="B29" s="1"/>
      <c r="F29" s="7"/>
    </row>
    <row r="30" spans="1:6" x14ac:dyDescent="0.2">
      <c r="A30" s="24"/>
      <c r="B30" s="1"/>
      <c r="F30" s="7"/>
    </row>
    <row r="31" spans="1:6" x14ac:dyDescent="0.2">
      <c r="B31" s="3"/>
    </row>
    <row r="32" spans="1:6" s="6" customFormat="1" ht="19" x14ac:dyDescent="0.25">
      <c r="A32" s="22" t="s">
        <v>11</v>
      </c>
      <c r="B32" s="10" t="s">
        <v>8</v>
      </c>
      <c r="C32" s="28">
        <v>10</v>
      </c>
      <c r="D32" s="11"/>
      <c r="E32" s="27">
        <f>C32*D32</f>
        <v>0</v>
      </c>
      <c r="F32" s="12"/>
    </row>
    <row r="33" spans="1:6" x14ac:dyDescent="0.2">
      <c r="A33" s="24"/>
      <c r="B33" s="1"/>
      <c r="F33" s="7"/>
    </row>
    <row r="34" spans="1:6" x14ac:dyDescent="0.2">
      <c r="A34" s="24"/>
      <c r="B34" s="29" t="s">
        <v>33</v>
      </c>
      <c r="F34" s="7"/>
    </row>
    <row r="35" spans="1:6" x14ac:dyDescent="0.2">
      <c r="A35" s="25"/>
      <c r="B35" s="29" t="s">
        <v>34</v>
      </c>
      <c r="C35" s="8"/>
      <c r="D35" s="8"/>
      <c r="E35" s="8"/>
      <c r="F35" s="9"/>
    </row>
    <row r="36" spans="1:6" x14ac:dyDescent="0.2">
      <c r="B36" s="3"/>
    </row>
    <row r="37" spans="1:6" x14ac:dyDescent="0.2">
      <c r="B37" s="3"/>
    </row>
    <row r="38" spans="1:6" x14ac:dyDescent="0.2">
      <c r="B38" s="3"/>
    </row>
    <row r="39" spans="1:6" s="6" customFormat="1" ht="19" x14ac:dyDescent="0.25">
      <c r="A39" s="22" t="s">
        <v>10</v>
      </c>
      <c r="B39" s="10" t="s">
        <v>83</v>
      </c>
      <c r="C39" s="28">
        <v>25</v>
      </c>
      <c r="D39" s="11"/>
      <c r="E39" s="27">
        <f>C39*D39</f>
        <v>0</v>
      </c>
      <c r="F39" s="12"/>
    </row>
    <row r="40" spans="1:6" x14ac:dyDescent="0.2">
      <c r="A40" s="24"/>
      <c r="B40" s="1"/>
      <c r="F40" s="7"/>
    </row>
    <row r="41" spans="1:6" x14ac:dyDescent="0.2">
      <c r="A41" s="24"/>
      <c r="B41" s="29" t="s">
        <v>35</v>
      </c>
      <c r="F41" s="7"/>
    </row>
    <row r="42" spans="1:6" x14ac:dyDescent="0.2">
      <c r="A42" s="24"/>
      <c r="B42" s="29" t="s">
        <v>36</v>
      </c>
      <c r="F42" s="7"/>
    </row>
    <row r="43" spans="1:6" x14ac:dyDescent="0.2">
      <c r="A43" s="24"/>
      <c r="B43" s="29" t="s">
        <v>37</v>
      </c>
      <c r="F43" s="7"/>
    </row>
    <row r="44" spans="1:6" x14ac:dyDescent="0.2">
      <c r="A44" s="24"/>
      <c r="B44" s="29" t="s">
        <v>38</v>
      </c>
      <c r="F44" s="7"/>
    </row>
    <row r="45" spans="1:6" x14ac:dyDescent="0.2">
      <c r="A45" s="24"/>
      <c r="B45" s="29" t="s">
        <v>39</v>
      </c>
      <c r="F45" s="7"/>
    </row>
    <row r="46" spans="1:6" x14ac:dyDescent="0.2">
      <c r="A46" s="24"/>
      <c r="B46" s="29" t="s">
        <v>40</v>
      </c>
      <c r="F46" s="7"/>
    </row>
    <row r="47" spans="1:6" x14ac:dyDescent="0.2">
      <c r="A47" s="24"/>
      <c r="B47" s="29" t="s">
        <v>41</v>
      </c>
      <c r="F47" s="7"/>
    </row>
    <row r="48" spans="1:6" x14ac:dyDescent="0.2">
      <c r="A48" s="24"/>
      <c r="B48" s="29" t="s">
        <v>42</v>
      </c>
      <c r="F48" s="7"/>
    </row>
    <row r="49" spans="1:6" x14ac:dyDescent="0.2">
      <c r="A49" s="24"/>
      <c r="B49" s="29" t="s">
        <v>43</v>
      </c>
      <c r="F49" s="7"/>
    </row>
    <row r="50" spans="1:6" x14ac:dyDescent="0.2">
      <c r="A50" s="24"/>
      <c r="B50" s="29" t="s">
        <v>44</v>
      </c>
      <c r="F50" s="7"/>
    </row>
    <row r="51" spans="1:6" x14ac:dyDescent="0.2">
      <c r="A51" s="24"/>
      <c r="B51" s="29" t="s">
        <v>45</v>
      </c>
      <c r="F51" s="7"/>
    </row>
    <row r="52" spans="1:6" x14ac:dyDescent="0.2">
      <c r="A52" s="24"/>
      <c r="B52" s="29" t="s">
        <v>46</v>
      </c>
      <c r="F52" s="7"/>
    </row>
    <row r="53" spans="1:6" x14ac:dyDescent="0.2">
      <c r="A53" s="24"/>
      <c r="B53" s="29" t="s">
        <v>47</v>
      </c>
      <c r="F53" s="7"/>
    </row>
    <row r="54" spans="1:6" x14ac:dyDescent="0.2">
      <c r="A54" s="24"/>
      <c r="B54" s="29" t="s">
        <v>48</v>
      </c>
      <c r="F54" s="7"/>
    </row>
    <row r="55" spans="1:6" x14ac:dyDescent="0.2">
      <c r="A55" s="24"/>
      <c r="B55" s="29" t="s">
        <v>49</v>
      </c>
      <c r="F55" s="7"/>
    </row>
    <row r="56" spans="1:6" x14ac:dyDescent="0.2">
      <c r="A56" s="24"/>
      <c r="B56" s="29" t="s">
        <v>50</v>
      </c>
      <c r="F56" s="7"/>
    </row>
    <row r="57" spans="1:6" x14ac:dyDescent="0.2">
      <c r="A57" s="24"/>
      <c r="B57" s="29" t="s">
        <v>51</v>
      </c>
      <c r="F57" s="7"/>
    </row>
    <row r="58" spans="1:6" x14ac:dyDescent="0.2">
      <c r="A58" s="24"/>
      <c r="B58" s="29" t="s">
        <v>84</v>
      </c>
      <c r="F58" s="7"/>
    </row>
    <row r="59" spans="1:6" x14ac:dyDescent="0.2">
      <c r="A59" s="24"/>
      <c r="B59" s="29" t="s">
        <v>52</v>
      </c>
      <c r="F59" s="7"/>
    </row>
    <row r="60" spans="1:6" x14ac:dyDescent="0.2">
      <c r="A60" s="24"/>
      <c r="B60" s="29" t="s">
        <v>85</v>
      </c>
      <c r="F60" s="7"/>
    </row>
    <row r="61" spans="1:6" x14ac:dyDescent="0.2">
      <c r="A61" s="24"/>
      <c r="B61" s="29" t="s">
        <v>86</v>
      </c>
      <c r="F61" s="7"/>
    </row>
    <row r="62" spans="1:6" x14ac:dyDescent="0.2">
      <c r="A62" s="24"/>
      <c r="B62" s="29" t="s">
        <v>53</v>
      </c>
      <c r="F62" s="7"/>
    </row>
    <row r="63" spans="1:6" x14ac:dyDescent="0.2">
      <c r="A63" s="24"/>
      <c r="B63" s="13"/>
      <c r="F63" s="7"/>
    </row>
    <row r="64" spans="1:6" x14ac:dyDescent="0.2">
      <c r="B64" s="3"/>
    </row>
    <row r="65" spans="1:6" s="6" customFormat="1" ht="19" x14ac:dyDescent="0.25">
      <c r="A65" s="22" t="s">
        <v>9</v>
      </c>
      <c r="B65" s="10" t="s">
        <v>87</v>
      </c>
      <c r="C65" s="28">
        <v>10</v>
      </c>
      <c r="D65" s="11"/>
      <c r="E65" s="27">
        <f>C65*D65</f>
        <v>0</v>
      </c>
      <c r="F65" s="12"/>
    </row>
    <row r="66" spans="1:6" x14ac:dyDescent="0.2">
      <c r="A66" s="24"/>
      <c r="B66" s="1"/>
      <c r="F66" s="7"/>
    </row>
    <row r="67" spans="1:6" x14ac:dyDescent="0.2">
      <c r="A67" s="24"/>
      <c r="B67" s="29" t="s">
        <v>88</v>
      </c>
      <c r="F67" s="7"/>
    </row>
    <row r="68" spans="1:6" x14ac:dyDescent="0.2">
      <c r="A68" s="24"/>
      <c r="B68" s="29" t="s">
        <v>89</v>
      </c>
      <c r="F68" s="7"/>
    </row>
    <row r="69" spans="1:6" x14ac:dyDescent="0.2">
      <c r="A69" s="24"/>
      <c r="B69" s="29" t="s">
        <v>90</v>
      </c>
      <c r="F69" s="7"/>
    </row>
    <row r="70" spans="1:6" x14ac:dyDescent="0.2">
      <c r="A70" s="24"/>
      <c r="B70" s="29" t="s">
        <v>91</v>
      </c>
      <c r="F70" s="7"/>
    </row>
    <row r="71" spans="1:6" x14ac:dyDescent="0.2">
      <c r="A71" s="24"/>
      <c r="B71" s="29" t="s">
        <v>92</v>
      </c>
      <c r="F71" s="7"/>
    </row>
    <row r="72" spans="1:6" x14ac:dyDescent="0.2">
      <c r="A72" s="24"/>
      <c r="B72" s="29" t="s">
        <v>93</v>
      </c>
      <c r="F72" s="7"/>
    </row>
    <row r="73" spans="1:6" x14ac:dyDescent="0.2">
      <c r="A73" s="24"/>
      <c r="B73" s="29" t="s">
        <v>94</v>
      </c>
      <c r="F73" s="7"/>
    </row>
    <row r="74" spans="1:6" x14ac:dyDescent="0.2">
      <c r="A74" s="24"/>
      <c r="B74" s="29" t="s">
        <v>95</v>
      </c>
      <c r="F74" s="7"/>
    </row>
    <row r="75" spans="1:6" x14ac:dyDescent="0.2">
      <c r="A75" s="24"/>
      <c r="B75" s="29" t="s">
        <v>96</v>
      </c>
      <c r="F75" s="7"/>
    </row>
    <row r="76" spans="1:6" x14ac:dyDescent="0.2">
      <c r="A76" s="24"/>
      <c r="B76" s="29" t="s">
        <v>97</v>
      </c>
      <c r="F76" s="7"/>
    </row>
    <row r="77" spans="1:6" x14ac:dyDescent="0.2">
      <c r="A77" s="24"/>
      <c r="B77" s="29" t="s">
        <v>98</v>
      </c>
      <c r="F77" s="7"/>
    </row>
    <row r="78" spans="1:6" x14ac:dyDescent="0.2">
      <c r="A78" s="24"/>
      <c r="B78" s="29" t="s">
        <v>99</v>
      </c>
      <c r="F78" s="7"/>
    </row>
    <row r="79" spans="1:6" x14ac:dyDescent="0.2">
      <c r="A79" s="24"/>
      <c r="B79" s="29" t="s">
        <v>100</v>
      </c>
      <c r="F79" s="7"/>
    </row>
    <row r="80" spans="1:6" x14ac:dyDescent="0.2">
      <c r="A80" s="24"/>
      <c r="B80" s="29" t="s">
        <v>101</v>
      </c>
      <c r="F80" s="7"/>
    </row>
    <row r="81" spans="1:6" x14ac:dyDescent="0.2">
      <c r="A81" s="24"/>
      <c r="B81" s="29" t="s">
        <v>102</v>
      </c>
      <c r="F81" s="7"/>
    </row>
    <row r="82" spans="1:6" x14ac:dyDescent="0.2">
      <c r="A82" s="24"/>
      <c r="B82" s="29" t="s">
        <v>103</v>
      </c>
      <c r="F82" s="7"/>
    </row>
    <row r="83" spans="1:6" x14ac:dyDescent="0.2">
      <c r="A83" s="24"/>
      <c r="B83" s="29" t="s">
        <v>104</v>
      </c>
      <c r="F83" s="7"/>
    </row>
    <row r="84" spans="1:6" x14ac:dyDescent="0.2">
      <c r="A84" s="24"/>
      <c r="B84" s="13"/>
      <c r="F84" s="7"/>
    </row>
    <row r="85" spans="1:6" x14ac:dyDescent="0.2">
      <c r="B85" s="1"/>
    </row>
    <row r="86" spans="1:6" ht="19" x14ac:dyDescent="0.2">
      <c r="A86" s="22" t="s">
        <v>12</v>
      </c>
      <c r="B86" s="15" t="s">
        <v>105</v>
      </c>
      <c r="C86" s="28">
        <v>5</v>
      </c>
      <c r="D86" s="11"/>
      <c r="E86" s="27">
        <f>C86*D86</f>
        <v>0</v>
      </c>
      <c r="F86" s="16"/>
    </row>
    <row r="87" spans="1:6" x14ac:dyDescent="0.2">
      <c r="A87" s="24"/>
      <c r="B87" s="1"/>
      <c r="F87" s="7"/>
    </row>
    <row r="88" spans="1:6" x14ac:dyDescent="0.2">
      <c r="A88" s="24"/>
      <c r="B88" s="29" t="s">
        <v>54</v>
      </c>
      <c r="F88" s="7"/>
    </row>
    <row r="89" spans="1:6" x14ac:dyDescent="0.2">
      <c r="A89" s="24"/>
      <c r="B89" s="29" t="s">
        <v>55</v>
      </c>
      <c r="F89" s="7"/>
    </row>
    <row r="90" spans="1:6" x14ac:dyDescent="0.2">
      <c r="A90" s="24"/>
      <c r="B90" s="29" t="s">
        <v>56</v>
      </c>
      <c r="F90" s="7"/>
    </row>
    <row r="91" spans="1:6" x14ac:dyDescent="0.2">
      <c r="A91" s="24"/>
      <c r="B91" s="29" t="s">
        <v>57</v>
      </c>
      <c r="F91" s="7"/>
    </row>
    <row r="92" spans="1:6" ht="32" x14ac:dyDescent="0.2">
      <c r="A92" s="24"/>
      <c r="B92" s="29" t="s">
        <v>58</v>
      </c>
      <c r="F92" s="7"/>
    </row>
    <row r="93" spans="1:6" ht="48" x14ac:dyDescent="0.2">
      <c r="A93" s="24"/>
      <c r="B93" s="29" t="s">
        <v>59</v>
      </c>
      <c r="F93" s="7"/>
    </row>
    <row r="94" spans="1:6" x14ac:dyDescent="0.2">
      <c r="A94" s="24"/>
      <c r="B94" s="29" t="s">
        <v>60</v>
      </c>
      <c r="F94" s="7"/>
    </row>
    <row r="95" spans="1:6" x14ac:dyDescent="0.2">
      <c r="A95" s="24"/>
      <c r="B95" s="29" t="s">
        <v>61</v>
      </c>
      <c r="F95" s="7"/>
    </row>
    <row r="96" spans="1:6" x14ac:dyDescent="0.2">
      <c r="A96" s="24"/>
      <c r="B96" s="29" t="s">
        <v>26</v>
      </c>
      <c r="F96" s="7"/>
    </row>
    <row r="97" spans="1:6" ht="32" x14ac:dyDescent="0.2">
      <c r="A97" s="24"/>
      <c r="B97" s="29" t="s">
        <v>62</v>
      </c>
      <c r="F97" s="7"/>
    </row>
    <row r="98" spans="1:6" x14ac:dyDescent="0.2">
      <c r="A98" s="24"/>
      <c r="B98" s="29" t="s">
        <v>63</v>
      </c>
      <c r="F98" s="7"/>
    </row>
    <row r="99" spans="1:6" x14ac:dyDescent="0.2">
      <c r="A99" s="24"/>
      <c r="B99" s="29" t="s">
        <v>64</v>
      </c>
      <c r="F99" s="7"/>
    </row>
    <row r="100" spans="1:6" x14ac:dyDescent="0.2">
      <c r="A100" s="24"/>
      <c r="B100" s="29" t="s">
        <v>65</v>
      </c>
      <c r="F100" s="7"/>
    </row>
    <row r="101" spans="1:6" x14ac:dyDescent="0.2">
      <c r="A101" s="24"/>
      <c r="B101" s="29" t="s">
        <v>66</v>
      </c>
      <c r="F101" s="7"/>
    </row>
    <row r="102" spans="1:6" x14ac:dyDescent="0.2">
      <c r="A102" s="24"/>
      <c r="B102" s="29" t="s">
        <v>67</v>
      </c>
      <c r="F102" s="7"/>
    </row>
    <row r="103" spans="1:6" ht="32" x14ac:dyDescent="0.2">
      <c r="A103" s="24"/>
      <c r="B103" s="29" t="s">
        <v>68</v>
      </c>
      <c r="F103" s="7"/>
    </row>
    <row r="104" spans="1:6" x14ac:dyDescent="0.2">
      <c r="A104" s="24"/>
      <c r="B104" s="29" t="s">
        <v>69</v>
      </c>
      <c r="F104" s="7"/>
    </row>
    <row r="105" spans="1:6" x14ac:dyDescent="0.2">
      <c r="A105" s="24"/>
      <c r="B105" s="29" t="s">
        <v>28</v>
      </c>
      <c r="F105" s="7"/>
    </row>
    <row r="106" spans="1:6" x14ac:dyDescent="0.2">
      <c r="A106" s="24"/>
      <c r="B106" s="29" t="s">
        <v>70</v>
      </c>
      <c r="F106" s="7"/>
    </row>
    <row r="107" spans="1:6" x14ac:dyDescent="0.2">
      <c r="A107" s="24"/>
      <c r="B107" s="29" t="s">
        <v>71</v>
      </c>
      <c r="F107" s="7"/>
    </row>
    <row r="108" spans="1:6" x14ac:dyDescent="0.2">
      <c r="A108" s="24"/>
      <c r="B108" s="29" t="s">
        <v>72</v>
      </c>
      <c r="F108" s="7"/>
    </row>
    <row r="109" spans="1:6" x14ac:dyDescent="0.2">
      <c r="A109" s="24"/>
      <c r="B109" s="29" t="s">
        <v>30</v>
      </c>
      <c r="F109" s="7"/>
    </row>
    <row r="110" spans="1:6" ht="48" x14ac:dyDescent="0.2">
      <c r="A110" s="24"/>
      <c r="B110" s="29" t="s">
        <v>111</v>
      </c>
      <c r="F110" s="7"/>
    </row>
    <row r="111" spans="1:6" x14ac:dyDescent="0.2">
      <c r="A111" s="24"/>
      <c r="B111" s="29" t="s">
        <v>73</v>
      </c>
      <c r="F111" s="7"/>
    </row>
    <row r="112" spans="1:6" x14ac:dyDescent="0.2">
      <c r="A112" s="24"/>
      <c r="B112" s="29" t="s">
        <v>74</v>
      </c>
      <c r="F112" s="7"/>
    </row>
    <row r="113" spans="1:6" x14ac:dyDescent="0.2">
      <c r="A113" s="24"/>
      <c r="B113" s="29"/>
      <c r="F113" s="7"/>
    </row>
    <row r="114" spans="1:6" x14ac:dyDescent="0.2">
      <c r="A114" s="24"/>
      <c r="B114" s="29" t="s">
        <v>75</v>
      </c>
      <c r="F114" s="7"/>
    </row>
    <row r="115" spans="1:6" x14ac:dyDescent="0.2">
      <c r="A115" s="24"/>
      <c r="B115" s="29" t="s">
        <v>76</v>
      </c>
      <c r="F115" s="7"/>
    </row>
    <row r="116" spans="1:6" x14ac:dyDescent="0.2">
      <c r="A116" s="24"/>
      <c r="B116" s="29" t="s">
        <v>77</v>
      </c>
      <c r="F116" s="7"/>
    </row>
    <row r="117" spans="1:6" ht="48" x14ac:dyDescent="0.2">
      <c r="A117" s="24"/>
      <c r="B117" s="29" t="s">
        <v>106</v>
      </c>
      <c r="F117" s="7"/>
    </row>
    <row r="118" spans="1:6" x14ac:dyDescent="0.2">
      <c r="A118" s="24"/>
      <c r="B118" s="29"/>
      <c r="F118" s="7"/>
    </row>
    <row r="119" spans="1:6" x14ac:dyDescent="0.2">
      <c r="A119" s="25"/>
      <c r="B119" s="14"/>
      <c r="C119" s="8"/>
      <c r="D119" s="8"/>
      <c r="E119" s="8"/>
      <c r="F119" s="9"/>
    </row>
    <row r="120" spans="1:6" ht="20" x14ac:dyDescent="0.2">
      <c r="A120" s="31" t="s">
        <v>78</v>
      </c>
      <c r="B120" s="37" t="s">
        <v>107</v>
      </c>
      <c r="C120" s="34">
        <v>15</v>
      </c>
      <c r="E120" s="35">
        <f xml:space="preserve"> C120 * D120</f>
        <v>0</v>
      </c>
    </row>
    <row r="121" spans="1:6" x14ac:dyDescent="0.2">
      <c r="B121" s="3"/>
    </row>
    <row r="122" spans="1:6" ht="365" x14ac:dyDescent="0.2">
      <c r="B122" s="32" t="s">
        <v>108</v>
      </c>
    </row>
    <row r="123" spans="1:6" x14ac:dyDescent="0.2">
      <c r="B123" s="32"/>
    </row>
    <row r="124" spans="1:6" x14ac:dyDescent="0.2">
      <c r="B124" s="32"/>
    </row>
    <row r="125" spans="1:6" ht="19" x14ac:dyDescent="0.2">
      <c r="A125" s="31" t="s">
        <v>80</v>
      </c>
      <c r="B125" s="30" t="s">
        <v>79</v>
      </c>
      <c r="C125" s="34">
        <v>10</v>
      </c>
      <c r="E125" s="35">
        <f xml:space="preserve"> C125 * D125</f>
        <v>0</v>
      </c>
    </row>
    <row r="126" spans="1:6" x14ac:dyDescent="0.2">
      <c r="B126" s="3"/>
    </row>
    <row r="127" spans="1:6" ht="240" x14ac:dyDescent="0.2">
      <c r="B127" s="32" t="s">
        <v>109</v>
      </c>
    </row>
    <row r="128" spans="1:6" x14ac:dyDescent="0.2">
      <c r="B128" s="3"/>
    </row>
    <row r="129" spans="1:5" s="4" customFormat="1" ht="17" x14ac:dyDescent="0.2">
      <c r="A129" s="26"/>
      <c r="B129" s="36" t="s">
        <v>13</v>
      </c>
      <c r="E129" s="5">
        <f>E8+E32+E39+E65+E86+E120+E125</f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3 - oprema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Janina Košnik</cp:lastModifiedBy>
  <dcterms:created xsi:type="dcterms:W3CDTF">2021-03-12T07:04:19Z</dcterms:created>
  <dcterms:modified xsi:type="dcterms:W3CDTF">2025-04-18T10:16:12Z</dcterms:modified>
</cp:coreProperties>
</file>